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BST-Bills" sheetId="1" r:id="rId1"/>
  </sheets>
  <definedNames>
    <definedName name="Debtors">#REF!</definedName>
    <definedName name="Loss">#REF!</definedName>
    <definedName name="_xlnm.Print_Area" localSheetId="0">'BST-Bills'!$A$1:$J$83</definedName>
    <definedName name="_xlnm.Print_Titles" localSheetId="0">'BST-Bills'!$1:$3</definedName>
    <definedName name="Tariff">#REF!</definedName>
    <definedName name="TarrGrowth">#REF!</definedName>
    <definedName name="xx">#REF!</definedName>
  </definedNames>
  <calcPr calcId="124519"/>
</workbook>
</file>

<file path=xl/calcChain.xml><?xml version="1.0" encoding="utf-8"?>
<calcChain xmlns="http://schemas.openxmlformats.org/spreadsheetml/2006/main">
  <c r="J41" i="1"/>
  <c r="J48"/>
  <c r="J54"/>
  <c r="J60"/>
  <c r="J66"/>
  <c r="J67"/>
  <c r="J73"/>
  <c r="F74"/>
  <c r="J74" s="1"/>
  <c r="J81"/>
  <c r="J80"/>
  <c r="J79"/>
  <c r="J78"/>
  <c r="C74"/>
  <c r="J76"/>
  <c r="J75"/>
  <c r="J72"/>
  <c r="J71"/>
  <c r="J69"/>
  <c r="J68"/>
  <c r="J65"/>
  <c r="J64"/>
  <c r="J62"/>
  <c r="J61"/>
  <c r="J59"/>
  <c r="J58"/>
  <c r="J56"/>
  <c r="J55"/>
  <c r="J53"/>
  <c r="J52"/>
  <c r="J50"/>
  <c r="J49"/>
  <c r="J47"/>
  <c r="J46"/>
  <c r="J44"/>
  <c r="J43"/>
  <c r="J42"/>
  <c r="J40"/>
  <c r="J39"/>
  <c r="J38"/>
  <c r="J36"/>
  <c r="J35"/>
  <c r="J34"/>
  <c r="J33"/>
  <c r="J32"/>
  <c r="J30"/>
  <c r="J29"/>
  <c r="J28"/>
  <c r="J27"/>
  <c r="J26"/>
  <c r="J24"/>
  <c r="J23"/>
  <c r="J22"/>
  <c r="J21"/>
  <c r="J20"/>
  <c r="J18"/>
  <c r="J17"/>
  <c r="J16"/>
  <c r="J15"/>
  <c r="J14"/>
  <c r="J5"/>
  <c r="J6"/>
  <c r="J7"/>
  <c r="J8"/>
  <c r="J9"/>
  <c r="J10"/>
  <c r="J11"/>
  <c r="J12"/>
  <c r="J4"/>
  <c r="I83"/>
  <c r="H83"/>
  <c r="G83"/>
  <c r="F83"/>
  <c r="C83"/>
  <c r="D83"/>
  <c r="J83" l="1"/>
  <c r="M83" s="1"/>
</calcChain>
</file>

<file path=xl/sharedStrings.xml><?xml version="1.0" encoding="utf-8"?>
<sst xmlns="http://schemas.openxmlformats.org/spreadsheetml/2006/main" count="80" uniqueCount="64">
  <si>
    <t xml:space="preserve">STATEMENT OF BST BILL </t>
  </si>
  <si>
    <t>GRIDCO</t>
  </si>
  <si>
    <t>AS PER WESCO</t>
  </si>
  <si>
    <t>Month</t>
  </si>
  <si>
    <t>Bill No./Date</t>
  </si>
  <si>
    <t>Amount</t>
  </si>
  <si>
    <t>SLDC</t>
  </si>
  <si>
    <t>UI Bill</t>
  </si>
  <si>
    <t>17-18/36/05-12-17-Schedule</t>
  </si>
  <si>
    <t>17-18/36/05-12-17-Overdrawl</t>
  </si>
  <si>
    <t>2017-18/65/30-12-17-Overdrawl-Dr</t>
  </si>
  <si>
    <t>2017-18/99/31-01-18-Overdrawl-Dr</t>
  </si>
  <si>
    <t>2017-18/155/03-03-18-Overdrawl-Dr</t>
  </si>
  <si>
    <t>Trans/Wesco/Cur/Nov-17/06-12-17</t>
  </si>
  <si>
    <t>Trans/Wesco/Dr/Nov-17/06-01-18</t>
  </si>
  <si>
    <t>Trans/Wesco/Dr/Nov-17/09-02-18</t>
  </si>
  <si>
    <t>17-18/72/03-01-18-Schedule</t>
  </si>
  <si>
    <t>17-18/72/03-01-18-Overdrawl</t>
  </si>
  <si>
    <t>2017-18/156/03-03-18-Overdrawl-Dr</t>
  </si>
  <si>
    <t>Trans/Wesco/Cur/Dec-17/06-01-18</t>
  </si>
  <si>
    <t>17-18/--/03-02-18-Schedule</t>
  </si>
  <si>
    <t>17-18/--/03-02-18-Overdrawl</t>
  </si>
  <si>
    <t>Trans/Wesco/Cur/Jan-18/09-02-18</t>
  </si>
  <si>
    <t>17-18/160/06-03-18-Schedule</t>
  </si>
  <si>
    <t>17-18/160/06-03-18-Overdrawl</t>
  </si>
  <si>
    <t>18-19/036/02-05-18-Overdrawl</t>
  </si>
  <si>
    <t>Trans/Wesco/Cur/Feb-18/09-03-18</t>
  </si>
  <si>
    <t>17-18/160/03-06-18-Overdrawl</t>
  </si>
  <si>
    <t>18-19/035/26-05-18-Overdrawl</t>
  </si>
  <si>
    <t>Trans/Wesco/Cur/Mar-18/07-04-18</t>
  </si>
  <si>
    <t>2018-19/042/04-05-18-Schedule</t>
  </si>
  <si>
    <t>2018-19/042/04-05-18-Overdrawl</t>
  </si>
  <si>
    <t>2018-19/062/29-05-18-Overdrawl-Cr</t>
  </si>
  <si>
    <t>Trans/Wesco/Cur/Apr-18/07-05-18</t>
  </si>
  <si>
    <t>Trans/Wesco/Dr/Apr-18/07-06-18</t>
  </si>
  <si>
    <t>2018-19/077/05-06-18-Schedule</t>
  </si>
  <si>
    <t>2018-19/077/05-06-18-Overdrawl</t>
  </si>
  <si>
    <t>Trans/Wesco/Cur/May-18/07-06-18</t>
  </si>
  <si>
    <t>2018-19/106/05-07-18-Schedule</t>
  </si>
  <si>
    <t>2018-19/106/05-07-18-Overdrawl</t>
  </si>
  <si>
    <t>Trans/Wesco/Cur/Jun-18/07-07-18</t>
  </si>
  <si>
    <t>2018-19/118/04-08-18-Schedule</t>
  </si>
  <si>
    <t>2018-19/118/04-08-18-Overdrawl</t>
  </si>
  <si>
    <t>Trans/Wesco/Cur/Jul-18/08-08-18</t>
  </si>
  <si>
    <t>2018-19/153/07-09-18-Schedule</t>
  </si>
  <si>
    <t>2018-19/153/07-09-18-Overdrawl</t>
  </si>
  <si>
    <t>Trans/Wesco/Cur/Aug-18/10-09-18</t>
  </si>
  <si>
    <t>2018-19/210/05-10-18-Schedule</t>
  </si>
  <si>
    <t>2018-19/210/05-10-18-Overdrawl</t>
  </si>
  <si>
    <t>Trans/Wesco/Cur/Sep-18/06-10-18</t>
  </si>
  <si>
    <t>MU</t>
  </si>
  <si>
    <t>BST Bill</t>
  </si>
  <si>
    <t>Trans Bill</t>
  </si>
  <si>
    <t>SLDC Bill</t>
  </si>
  <si>
    <t>TOTAL</t>
  </si>
  <si>
    <t>2018-19/228/28-10-18-Overdrawl-Dr</t>
  </si>
  <si>
    <t>2018-19/229/28-10-18-Overdrawl-Dr</t>
  </si>
  <si>
    <t>2018-19/230/28-10-18-Overdrawl-Dr</t>
  </si>
  <si>
    <t>2018-19/231/28-10-18-Overdrawl-Dr</t>
  </si>
  <si>
    <t>2018-19/232/28-10-18-Schedule-Cr</t>
  </si>
  <si>
    <t>2018-19/232/28-10-18-Overdrawl-Dr</t>
  </si>
  <si>
    <t>2018-19/233/28-10-18-Schedule-Cr</t>
  </si>
  <si>
    <t>2018-19/233/28-10-18-Overdrawl-Dr</t>
  </si>
  <si>
    <t>Trans/Wesco/Cur/Oct-18/05-11-2018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</si>
</sst>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0_)"/>
    <numFmt numFmtId="166" formatCode="0.000_);\(0.000\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6"/>
      <name val="Helv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38" fontId="6" fillId="2" borderId="0" applyNumberFormat="0" applyBorder="0" applyAlignment="0" applyProtection="0"/>
    <xf numFmtId="10" fontId="6" fillId="4" borderId="1" applyNumberFormat="0" applyBorder="0" applyAlignment="0" applyProtection="0"/>
    <xf numFmtId="165" fontId="7" fillId="0" borderId="0"/>
    <xf numFmtId="10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0" fontId="5" fillId="0" borderId="1" xfId="0" applyFont="1" applyBorder="1"/>
    <xf numFmtId="164" fontId="4" fillId="3" borderId="1" xfId="0" applyNumberFormat="1" applyFont="1" applyFill="1" applyBorder="1" applyAlignment="1">
      <alignment horizontal="right"/>
    </xf>
    <xf numFmtId="17" fontId="0" fillId="0" borderId="1" xfId="0" applyNumberFormat="1" applyBorder="1"/>
    <xf numFmtId="0" fontId="0" fillId="0" borderId="4" xfId="0" applyBorder="1"/>
    <xf numFmtId="164" fontId="0" fillId="0" borderId="3" xfId="0" applyNumberFormat="1" applyBorder="1" applyAlignment="1">
      <alignment horizontal="right"/>
    </xf>
    <xf numFmtId="164" fontId="4" fillId="3" borderId="3" xfId="0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7" fontId="0" fillId="0" borderId="3" xfId="0" applyNumberFormat="1" applyBorder="1"/>
    <xf numFmtId="0" fontId="0" fillId="0" borderId="3" xfId="0" applyBorder="1"/>
    <xf numFmtId="164" fontId="0" fillId="0" borderId="3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" fontId="0" fillId="0" borderId="3" xfId="0" applyNumberFormat="1" applyBorder="1"/>
    <xf numFmtId="0" fontId="0" fillId="0" borderId="1" xfId="0" applyFill="1" applyBorder="1"/>
    <xf numFmtId="0" fontId="2" fillId="0" borderId="5" xfId="0" applyFont="1" applyBorder="1" applyAlignment="1">
      <alignment horizontal="left"/>
    </xf>
    <xf numFmtId="166" fontId="0" fillId="0" borderId="1" xfId="0" applyNumberFormat="1" applyBorder="1" applyAlignment="1">
      <alignment horizontal="right"/>
    </xf>
    <xf numFmtId="166" fontId="0" fillId="0" borderId="3" xfId="0" applyNumberFormat="1" applyBorder="1" applyAlignment="1">
      <alignment horizontal="right"/>
    </xf>
    <xf numFmtId="166" fontId="0" fillId="0" borderId="1" xfId="0" applyNumberFormat="1" applyBorder="1"/>
    <xf numFmtId="166" fontId="2" fillId="0" borderId="3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5">
    <cellStyle name="Grey" xfId="1"/>
    <cellStyle name="Input [yellow]" xfId="2"/>
    <cellStyle name="Normal" xfId="0" builtinId="0"/>
    <cellStyle name="Normal - Style1" xfId="3"/>
    <cellStyle name="Percent [2]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zoomScale="85" zoomScaleNormal="85" zoomScaleSheetLayoutView="85" workbookViewId="0">
      <pane xSplit="1" ySplit="3" topLeftCell="B58" activePane="bottomRight" state="frozen"/>
      <selection pane="topRight" activeCell="B1" sqref="B1"/>
      <selection pane="bottomLeft" activeCell="A6" sqref="A6"/>
      <selection pane="bottomRight" activeCell="J45" sqref="J45:J46"/>
    </sheetView>
  </sheetViews>
  <sheetFormatPr defaultRowHeight="12.75"/>
  <cols>
    <col min="1" max="1" width="11.140625" customWidth="1"/>
    <col min="2" max="2" width="31.28515625" customWidth="1"/>
    <col min="3" max="4" width="17.5703125" customWidth="1"/>
    <col min="5" max="5" width="1.140625" customWidth="1"/>
    <col min="6" max="6" width="17.140625" bestFit="1" customWidth="1"/>
    <col min="7" max="8" width="18.85546875" customWidth="1"/>
    <col min="9" max="9" width="14" hidden="1" customWidth="1"/>
    <col min="10" max="10" width="16.140625" customWidth="1"/>
    <col min="13" max="13" width="9.85546875" bestFit="1" customWidth="1"/>
  </cols>
  <sheetData>
    <row r="1" spans="1:10">
      <c r="A1" s="1" t="s">
        <v>0</v>
      </c>
    </row>
    <row r="2" spans="1:10">
      <c r="A2" s="2"/>
      <c r="B2" s="26" t="s">
        <v>1</v>
      </c>
      <c r="C2" s="26"/>
      <c r="D2" s="26"/>
      <c r="E2" s="3"/>
      <c r="F2" s="27" t="s">
        <v>2</v>
      </c>
      <c r="G2" s="28"/>
      <c r="H2" s="28"/>
      <c r="I2" s="28"/>
      <c r="J2" s="28"/>
    </row>
    <row r="3" spans="1:10">
      <c r="A3" s="4" t="s">
        <v>3</v>
      </c>
      <c r="B3" s="4" t="s">
        <v>4</v>
      </c>
      <c r="C3" s="4" t="s">
        <v>5</v>
      </c>
      <c r="D3" s="4" t="s">
        <v>50</v>
      </c>
      <c r="E3" s="5"/>
      <c r="F3" s="4" t="s">
        <v>51</v>
      </c>
      <c r="G3" s="4" t="s">
        <v>52</v>
      </c>
      <c r="H3" s="4" t="s">
        <v>53</v>
      </c>
      <c r="I3" s="4" t="s">
        <v>7</v>
      </c>
      <c r="J3" s="4" t="s">
        <v>54</v>
      </c>
    </row>
    <row r="4" spans="1:10">
      <c r="A4" s="10">
        <v>43040</v>
      </c>
      <c r="B4" s="2" t="s">
        <v>8</v>
      </c>
      <c r="C4" s="6">
        <v>1648199094.5</v>
      </c>
      <c r="D4" s="22">
        <v>544.42904899999996</v>
      </c>
      <c r="E4" s="9"/>
      <c r="F4" s="6">
        <v>1648199094.5</v>
      </c>
      <c r="G4" s="6"/>
      <c r="H4" s="6"/>
      <c r="I4" s="6"/>
      <c r="J4" s="6">
        <f>+F4+G4+H4+I4</f>
        <v>1648199094.5</v>
      </c>
    </row>
    <row r="5" spans="1:10">
      <c r="A5" s="10"/>
      <c r="B5" s="2" t="s">
        <v>9</v>
      </c>
      <c r="C5" s="6">
        <v>-17993485.02</v>
      </c>
      <c r="D5" s="6"/>
      <c r="E5" s="9"/>
      <c r="F5" s="6">
        <v>-17993485.02</v>
      </c>
      <c r="G5" s="6"/>
      <c r="H5" s="6"/>
      <c r="I5" s="6"/>
      <c r="J5" s="6">
        <f t="shared" ref="J5:J12" si="0">+F5+G5+H5+I5</f>
        <v>-17993485.02</v>
      </c>
    </row>
    <row r="6" spans="1:10">
      <c r="A6" s="10"/>
      <c r="B6" s="8" t="s">
        <v>10</v>
      </c>
      <c r="C6" s="6">
        <v>1516053</v>
      </c>
      <c r="D6" s="6"/>
      <c r="E6" s="9"/>
      <c r="F6" s="6">
        <v>1516053</v>
      </c>
      <c r="G6" s="6"/>
      <c r="H6" s="6"/>
      <c r="I6" s="6"/>
      <c r="J6" s="6">
        <f t="shared" si="0"/>
        <v>1516053</v>
      </c>
    </row>
    <row r="7" spans="1:10">
      <c r="A7" s="10"/>
      <c r="B7" s="8" t="s">
        <v>11</v>
      </c>
      <c r="C7" s="6">
        <v>3929134</v>
      </c>
      <c r="D7" s="6"/>
      <c r="E7" s="9"/>
      <c r="F7" s="6">
        <v>3929134</v>
      </c>
      <c r="G7" s="6"/>
      <c r="H7" s="6"/>
      <c r="I7" s="6"/>
      <c r="J7" s="6">
        <f t="shared" si="0"/>
        <v>3929134</v>
      </c>
    </row>
    <row r="8" spans="1:10">
      <c r="A8" s="10"/>
      <c r="B8" s="8" t="s">
        <v>12</v>
      </c>
      <c r="C8" s="6">
        <v>944959</v>
      </c>
      <c r="D8" s="6"/>
      <c r="E8" s="9"/>
      <c r="F8" s="6">
        <v>944959</v>
      </c>
      <c r="G8" s="6"/>
      <c r="H8" s="6"/>
      <c r="I8" s="6"/>
      <c r="J8" s="6">
        <f t="shared" si="0"/>
        <v>944959</v>
      </c>
    </row>
    <row r="9" spans="1:10">
      <c r="A9" s="10"/>
      <c r="B9" s="8" t="s">
        <v>13</v>
      </c>
      <c r="C9" s="6">
        <v>132173988</v>
      </c>
      <c r="D9" s="6"/>
      <c r="E9" s="9"/>
      <c r="F9" s="6"/>
      <c r="G9" s="6">
        <v>132173988</v>
      </c>
      <c r="H9" s="6"/>
      <c r="I9" s="6"/>
      <c r="J9" s="6">
        <f t="shared" si="0"/>
        <v>132173988</v>
      </c>
    </row>
    <row r="10" spans="1:10">
      <c r="A10" s="10"/>
      <c r="B10" s="8" t="s">
        <v>14</v>
      </c>
      <c r="C10" s="6">
        <v>125918</v>
      </c>
      <c r="D10" s="6"/>
      <c r="E10" s="9"/>
      <c r="F10" s="6"/>
      <c r="G10" s="6">
        <v>125918</v>
      </c>
      <c r="H10" s="6"/>
      <c r="I10" s="6"/>
      <c r="J10" s="6">
        <f t="shared" si="0"/>
        <v>125918</v>
      </c>
    </row>
    <row r="11" spans="1:10">
      <c r="A11" s="10"/>
      <c r="B11" s="8" t="s">
        <v>15</v>
      </c>
      <c r="C11" s="6">
        <v>326340</v>
      </c>
      <c r="D11" s="6"/>
      <c r="E11" s="9"/>
      <c r="F11" s="6"/>
      <c r="G11" s="6">
        <v>326340</v>
      </c>
      <c r="H11" s="6"/>
      <c r="I11" s="6"/>
      <c r="J11" s="6">
        <f t="shared" si="0"/>
        <v>326340</v>
      </c>
    </row>
    <row r="12" spans="1:10">
      <c r="A12" s="10"/>
      <c r="B12" s="8" t="s">
        <v>6</v>
      </c>
      <c r="C12" s="6">
        <v>875000</v>
      </c>
      <c r="D12" s="6"/>
      <c r="E12" s="9"/>
      <c r="F12" s="6"/>
      <c r="G12" s="6"/>
      <c r="H12" s="6">
        <v>875000</v>
      </c>
      <c r="I12" s="6"/>
      <c r="J12" s="6">
        <f t="shared" si="0"/>
        <v>875000</v>
      </c>
    </row>
    <row r="13" spans="1:10">
      <c r="A13" s="10"/>
      <c r="B13" s="2"/>
      <c r="C13" s="6"/>
      <c r="E13" s="9"/>
      <c r="F13" s="6"/>
      <c r="H13" s="6"/>
      <c r="I13" s="6"/>
      <c r="J13" s="6"/>
    </row>
    <row r="14" spans="1:10">
      <c r="A14" s="10">
        <v>43070</v>
      </c>
      <c r="B14" s="2" t="s">
        <v>16</v>
      </c>
      <c r="C14" s="2">
        <v>1746577519.1199999</v>
      </c>
      <c r="D14" s="22">
        <v>582.99049400000001</v>
      </c>
      <c r="E14" s="9"/>
      <c r="F14" s="12">
        <v>1746577519.1199999</v>
      </c>
      <c r="G14" s="6"/>
      <c r="H14" s="6"/>
      <c r="I14" s="6"/>
      <c r="J14" s="6">
        <f t="shared" ref="J14:J18" si="1">+F14+G14+H14+I14</f>
        <v>1746577519.1199999</v>
      </c>
    </row>
    <row r="15" spans="1:10">
      <c r="A15" s="10"/>
      <c r="B15" s="2" t="s">
        <v>17</v>
      </c>
      <c r="C15" s="6">
        <v>8098221.9900000002</v>
      </c>
      <c r="D15" s="23"/>
      <c r="E15" s="13"/>
      <c r="F15" s="12">
        <v>8098221.9900000002</v>
      </c>
      <c r="G15" s="12"/>
      <c r="H15" s="12"/>
      <c r="I15" s="12"/>
      <c r="J15" s="6">
        <f t="shared" si="1"/>
        <v>8098221.9900000002</v>
      </c>
    </row>
    <row r="16" spans="1:10">
      <c r="A16" s="10"/>
      <c r="B16" s="8" t="s">
        <v>18</v>
      </c>
      <c r="C16" s="6">
        <v>71009</v>
      </c>
      <c r="D16" s="23"/>
      <c r="E16" s="13"/>
      <c r="F16" s="12">
        <v>71009</v>
      </c>
      <c r="G16" s="12"/>
      <c r="H16" s="12"/>
      <c r="I16" s="12"/>
      <c r="J16" s="6">
        <f t="shared" si="1"/>
        <v>71009</v>
      </c>
    </row>
    <row r="17" spans="1:10">
      <c r="A17" s="10"/>
      <c r="B17" s="8" t="s">
        <v>19</v>
      </c>
      <c r="C17" s="6">
        <v>141755737</v>
      </c>
      <c r="D17" s="23"/>
      <c r="E17" s="13"/>
      <c r="F17" s="12"/>
      <c r="G17" s="12">
        <v>141755737</v>
      </c>
      <c r="H17" s="12"/>
      <c r="I17" s="12"/>
      <c r="J17" s="6">
        <f t="shared" si="1"/>
        <v>141755737</v>
      </c>
    </row>
    <row r="18" spans="1:10">
      <c r="A18" s="10"/>
      <c r="B18" s="8" t="s">
        <v>6</v>
      </c>
      <c r="C18" s="6">
        <v>875000</v>
      </c>
      <c r="D18" s="12"/>
      <c r="E18" s="13"/>
      <c r="F18" s="12"/>
      <c r="G18" s="12"/>
      <c r="H18" s="12">
        <v>875000</v>
      </c>
      <c r="I18" s="12"/>
      <c r="J18" s="6">
        <f t="shared" si="1"/>
        <v>875000</v>
      </c>
    </row>
    <row r="19" spans="1:10">
      <c r="A19" s="10"/>
      <c r="B19" s="2"/>
      <c r="C19" s="12"/>
      <c r="D19" s="12"/>
      <c r="E19" s="13"/>
      <c r="F19" s="12"/>
      <c r="G19" s="12"/>
      <c r="H19" s="12"/>
      <c r="I19" s="12"/>
      <c r="J19" s="12"/>
    </row>
    <row r="20" spans="1:10">
      <c r="A20" s="10">
        <v>43101</v>
      </c>
      <c r="B20" s="2" t="s">
        <v>20</v>
      </c>
      <c r="C20" s="2">
        <v>1823054644.95</v>
      </c>
      <c r="D20" s="23">
        <v>600.101181</v>
      </c>
      <c r="E20" s="13"/>
      <c r="F20" s="2">
        <v>1823054644.95</v>
      </c>
      <c r="G20" s="12"/>
      <c r="H20" s="12"/>
      <c r="I20" s="12"/>
      <c r="J20" s="6">
        <f t="shared" ref="J20:J24" si="2">+F20+G20+H20+I20</f>
        <v>1823054644.95</v>
      </c>
    </row>
    <row r="21" spans="1:10">
      <c r="A21" s="10"/>
      <c r="B21" s="2" t="s">
        <v>21</v>
      </c>
      <c r="C21" s="6">
        <v>-16876127.870000001</v>
      </c>
      <c r="D21" s="12"/>
      <c r="E21" s="13"/>
      <c r="F21" s="6">
        <v>-16876127.870000001</v>
      </c>
      <c r="G21" s="12"/>
      <c r="H21" s="12"/>
      <c r="I21" s="12"/>
      <c r="J21" s="6">
        <f t="shared" si="2"/>
        <v>-16876127.870000001</v>
      </c>
    </row>
    <row r="22" spans="1:10">
      <c r="A22" s="10"/>
      <c r="B22" s="8" t="s">
        <v>18</v>
      </c>
      <c r="C22" s="6">
        <v>9447634</v>
      </c>
      <c r="D22" s="12"/>
      <c r="E22" s="13"/>
      <c r="F22" s="19">
        <v>9447634</v>
      </c>
      <c r="G22" s="12"/>
      <c r="H22" s="12"/>
      <c r="I22" s="12"/>
      <c r="J22" s="6">
        <f t="shared" si="2"/>
        <v>9447634</v>
      </c>
    </row>
    <row r="23" spans="1:10">
      <c r="A23" s="10"/>
      <c r="B23" s="8" t="s">
        <v>22</v>
      </c>
      <c r="C23" s="6">
        <v>145770042</v>
      </c>
      <c r="D23" s="12"/>
      <c r="E23" s="13"/>
      <c r="F23" s="19"/>
      <c r="G23" s="12">
        <v>145770042</v>
      </c>
      <c r="H23" s="12"/>
      <c r="I23" s="12"/>
      <c r="J23" s="6">
        <f t="shared" si="2"/>
        <v>145770042</v>
      </c>
    </row>
    <row r="24" spans="1:10">
      <c r="A24" s="10"/>
      <c r="B24" s="8" t="s">
        <v>6</v>
      </c>
      <c r="C24" s="2">
        <v>875000</v>
      </c>
      <c r="D24" s="12"/>
      <c r="E24" s="13"/>
      <c r="F24" s="16"/>
      <c r="G24" s="12"/>
      <c r="H24" s="12">
        <v>875000</v>
      </c>
      <c r="I24" s="16"/>
      <c r="J24" s="6">
        <f t="shared" si="2"/>
        <v>875000</v>
      </c>
    </row>
    <row r="25" spans="1:10">
      <c r="A25" s="10"/>
      <c r="B25" s="11"/>
      <c r="C25" s="12"/>
      <c r="D25" s="12"/>
      <c r="E25" s="13"/>
      <c r="F25" s="12"/>
      <c r="G25" s="12"/>
      <c r="H25" s="12"/>
      <c r="I25" s="12"/>
      <c r="J25" s="12"/>
    </row>
    <row r="26" spans="1:10">
      <c r="A26" s="10">
        <v>43132</v>
      </c>
      <c r="B26" s="2" t="s">
        <v>23</v>
      </c>
      <c r="C26" s="17">
        <v>1679673249.8</v>
      </c>
      <c r="D26" s="23">
        <v>553.55640699999992</v>
      </c>
      <c r="E26" s="13"/>
      <c r="F26" s="17">
        <v>1679673249.8</v>
      </c>
      <c r="G26" s="12"/>
      <c r="H26" s="12"/>
      <c r="I26" s="12"/>
      <c r="J26" s="6">
        <f t="shared" ref="J26:J30" si="3">+F26+G26+H26+I26</f>
        <v>1679673249.8</v>
      </c>
    </row>
    <row r="27" spans="1:10">
      <c r="A27" s="10"/>
      <c r="B27" s="8" t="s">
        <v>24</v>
      </c>
      <c r="C27" s="17">
        <v>-115543581.72</v>
      </c>
      <c r="D27" s="12"/>
      <c r="E27" s="13"/>
      <c r="F27" s="17">
        <v>-115543581.72</v>
      </c>
      <c r="G27" s="12"/>
      <c r="H27" s="12"/>
      <c r="I27" s="12"/>
      <c r="J27" s="6">
        <f t="shared" si="3"/>
        <v>-115543581.72</v>
      </c>
    </row>
    <row r="28" spans="1:10">
      <c r="A28" s="10"/>
      <c r="B28" s="8" t="s">
        <v>25</v>
      </c>
      <c r="C28" s="17">
        <v>63538</v>
      </c>
      <c r="D28" s="12"/>
      <c r="E28" s="13"/>
      <c r="F28" s="17">
        <v>63538</v>
      </c>
      <c r="G28" s="12"/>
      <c r="H28" s="12"/>
      <c r="I28" s="12"/>
      <c r="J28" s="6">
        <f t="shared" si="3"/>
        <v>63538</v>
      </c>
    </row>
    <row r="29" spans="1:10">
      <c r="A29" s="10"/>
      <c r="B29" s="8" t="s">
        <v>26</v>
      </c>
      <c r="C29" s="2">
        <v>134544446</v>
      </c>
      <c r="D29" s="12"/>
      <c r="E29" s="13"/>
      <c r="F29" s="17"/>
      <c r="G29" s="12">
        <v>134544446</v>
      </c>
      <c r="H29" s="12"/>
      <c r="I29" s="12"/>
      <c r="J29" s="6">
        <f t="shared" si="3"/>
        <v>134544446</v>
      </c>
    </row>
    <row r="30" spans="1:10">
      <c r="A30" s="10"/>
      <c r="B30" s="8" t="s">
        <v>6</v>
      </c>
      <c r="C30" s="2">
        <v>875000</v>
      </c>
      <c r="D30" s="12"/>
      <c r="E30" s="13"/>
      <c r="F30" s="17"/>
      <c r="G30" s="12"/>
      <c r="H30" s="12">
        <v>875000</v>
      </c>
      <c r="I30" s="12"/>
      <c r="J30" s="6">
        <f t="shared" si="3"/>
        <v>875000</v>
      </c>
    </row>
    <row r="31" spans="1:10">
      <c r="A31" s="10"/>
      <c r="B31" s="11"/>
      <c r="C31" s="12"/>
      <c r="D31" s="12"/>
      <c r="E31" s="13"/>
      <c r="F31" s="12"/>
      <c r="G31" s="12"/>
      <c r="H31" s="12"/>
      <c r="I31" s="12"/>
      <c r="J31" s="12"/>
    </row>
    <row r="32" spans="1:10">
      <c r="A32" s="10">
        <v>43160</v>
      </c>
      <c r="B32" s="2" t="s">
        <v>23</v>
      </c>
      <c r="C32" s="17">
        <v>1950705644.6500001</v>
      </c>
      <c r="D32" s="23">
        <v>657.61017600000002</v>
      </c>
      <c r="E32" s="13"/>
      <c r="F32" s="12">
        <v>1950705644.6500001</v>
      </c>
      <c r="G32" s="12"/>
      <c r="H32" s="12"/>
      <c r="I32" s="12"/>
      <c r="J32" s="6">
        <f t="shared" ref="J32:J44" si="4">+F32+G32+H32+I32</f>
        <v>1950705644.6500001</v>
      </c>
    </row>
    <row r="33" spans="1:10">
      <c r="A33" s="10"/>
      <c r="B33" s="2" t="s">
        <v>27</v>
      </c>
      <c r="C33" s="17">
        <v>-162983336.88</v>
      </c>
      <c r="D33" s="12"/>
      <c r="E33" s="13"/>
      <c r="F33" s="12">
        <v>-162983336.88</v>
      </c>
      <c r="G33" s="12"/>
      <c r="H33" s="12"/>
      <c r="I33" s="12"/>
      <c r="J33" s="6">
        <f t="shared" si="4"/>
        <v>-162983336.88</v>
      </c>
    </row>
    <row r="34" spans="1:10">
      <c r="A34" s="10"/>
      <c r="B34" s="8" t="s">
        <v>28</v>
      </c>
      <c r="C34" s="17">
        <v>35032508</v>
      </c>
      <c r="D34" s="12"/>
      <c r="E34" s="13"/>
      <c r="F34" s="12">
        <v>35032508</v>
      </c>
      <c r="G34" s="12"/>
      <c r="H34" s="12"/>
      <c r="I34" s="12"/>
      <c r="J34" s="6">
        <f t="shared" si="4"/>
        <v>35032508</v>
      </c>
    </row>
    <row r="35" spans="1:10">
      <c r="A35" s="10"/>
      <c r="B35" s="8" t="s">
        <v>29</v>
      </c>
      <c r="C35" s="17">
        <v>159882109</v>
      </c>
      <c r="D35" s="12"/>
      <c r="E35" s="13"/>
      <c r="F35" s="12"/>
      <c r="G35" s="12">
        <v>159882109</v>
      </c>
      <c r="H35" s="12"/>
      <c r="I35" s="12"/>
      <c r="J35" s="6">
        <f t="shared" si="4"/>
        <v>159882109</v>
      </c>
    </row>
    <row r="36" spans="1:10">
      <c r="A36" s="10"/>
      <c r="B36" s="8" t="s">
        <v>6</v>
      </c>
      <c r="C36" s="2">
        <v>875000</v>
      </c>
      <c r="D36" s="12"/>
      <c r="E36" s="13"/>
      <c r="F36" s="12"/>
      <c r="G36" s="12"/>
      <c r="H36" s="12">
        <v>875000</v>
      </c>
      <c r="I36" s="12"/>
      <c r="J36" s="6">
        <f t="shared" si="4"/>
        <v>875000</v>
      </c>
    </row>
    <row r="37" spans="1:10">
      <c r="D37" s="12"/>
      <c r="E37" s="13"/>
      <c r="F37" s="12"/>
      <c r="G37" s="12"/>
      <c r="H37" s="12"/>
      <c r="I37" s="12"/>
    </row>
    <row r="38" spans="1:10">
      <c r="A38" s="10">
        <v>43191</v>
      </c>
      <c r="B38" s="8" t="s">
        <v>30</v>
      </c>
      <c r="C38" s="17">
        <v>1911370608</v>
      </c>
      <c r="D38" s="22">
        <v>649.26961100000005</v>
      </c>
      <c r="E38" s="9"/>
      <c r="F38" s="6">
        <v>1911370608</v>
      </c>
      <c r="G38" s="6"/>
      <c r="H38" s="6"/>
      <c r="I38" s="6"/>
      <c r="J38" s="6">
        <f t="shared" si="4"/>
        <v>1911370608</v>
      </c>
    </row>
    <row r="39" spans="1:10">
      <c r="A39" s="10"/>
      <c r="B39" s="8" t="s">
        <v>31</v>
      </c>
      <c r="C39" s="17">
        <v>7230093</v>
      </c>
      <c r="D39" s="22"/>
      <c r="E39" s="9"/>
      <c r="F39" s="6">
        <v>7230093</v>
      </c>
      <c r="G39" s="6"/>
      <c r="H39" s="6"/>
      <c r="I39" s="6"/>
      <c r="J39" s="6">
        <f t="shared" si="4"/>
        <v>7230093</v>
      </c>
    </row>
    <row r="40" spans="1:10">
      <c r="A40" s="10"/>
      <c r="B40" s="8" t="s">
        <v>32</v>
      </c>
      <c r="C40" s="17">
        <v>-23265342</v>
      </c>
      <c r="D40" s="22"/>
      <c r="E40" s="9"/>
      <c r="F40" s="6">
        <v>-23265342</v>
      </c>
      <c r="G40" s="6"/>
      <c r="H40" s="6"/>
      <c r="I40" s="6"/>
      <c r="J40" s="6">
        <f t="shared" si="4"/>
        <v>-23265342</v>
      </c>
    </row>
    <row r="41" spans="1:10">
      <c r="A41" s="10"/>
      <c r="B41" s="8" t="s">
        <v>55</v>
      </c>
      <c r="C41" s="17">
        <v>402567</v>
      </c>
      <c r="D41" s="22"/>
      <c r="E41" s="9"/>
      <c r="F41" s="17">
        <v>402567</v>
      </c>
      <c r="G41" s="6"/>
      <c r="H41" s="6"/>
      <c r="I41" s="6"/>
      <c r="J41" s="6">
        <f t="shared" si="4"/>
        <v>402567</v>
      </c>
    </row>
    <row r="42" spans="1:10">
      <c r="A42" s="10"/>
      <c r="B42" s="8" t="s">
        <v>33</v>
      </c>
      <c r="C42" s="17">
        <v>156099501</v>
      </c>
      <c r="D42" s="22"/>
      <c r="E42" s="9"/>
      <c r="F42" s="6"/>
      <c r="G42" s="6">
        <v>156099501</v>
      </c>
      <c r="H42" s="6"/>
      <c r="I42" s="6"/>
      <c r="J42" s="6">
        <f t="shared" si="4"/>
        <v>156099501</v>
      </c>
    </row>
    <row r="43" spans="1:10">
      <c r="A43" s="10"/>
      <c r="B43" s="8" t="s">
        <v>34</v>
      </c>
      <c r="C43" s="17">
        <v>1069713</v>
      </c>
      <c r="D43" s="22"/>
      <c r="E43" s="9"/>
      <c r="F43" s="6"/>
      <c r="G43" s="6">
        <v>1069713</v>
      </c>
      <c r="H43" s="6"/>
      <c r="I43" s="6"/>
      <c r="J43" s="6">
        <f t="shared" si="4"/>
        <v>1069713</v>
      </c>
    </row>
    <row r="44" spans="1:10">
      <c r="A44" s="10"/>
      <c r="B44" s="8" t="s">
        <v>6</v>
      </c>
      <c r="C44" s="12">
        <v>929000</v>
      </c>
      <c r="D44" s="22"/>
      <c r="E44" s="9"/>
      <c r="F44" s="6"/>
      <c r="G44" s="6"/>
      <c r="H44" s="6">
        <v>929000</v>
      </c>
      <c r="I44" s="6"/>
      <c r="J44" s="6">
        <f t="shared" si="4"/>
        <v>929000</v>
      </c>
    </row>
    <row r="45" spans="1:10">
      <c r="A45" s="2"/>
      <c r="B45" s="2"/>
      <c r="C45" s="6"/>
      <c r="D45" s="22"/>
      <c r="E45" s="9"/>
      <c r="F45" s="6"/>
      <c r="G45" s="6"/>
      <c r="H45" s="6"/>
      <c r="I45" s="6"/>
      <c r="J45" s="6"/>
    </row>
    <row r="46" spans="1:10">
      <c r="A46" s="10">
        <v>43221</v>
      </c>
      <c r="B46" s="8" t="s">
        <v>35</v>
      </c>
      <c r="C46" s="17">
        <v>1909637355</v>
      </c>
      <c r="D46" s="22">
        <v>680.52844699999991</v>
      </c>
      <c r="E46" s="9"/>
      <c r="F46" s="18">
        <v>1909637355</v>
      </c>
      <c r="G46" s="6"/>
      <c r="H46" s="6"/>
      <c r="I46" s="6"/>
      <c r="J46" s="6">
        <f t="shared" ref="J46:J50" si="5">+F46+G46+H46+I46</f>
        <v>1909637355</v>
      </c>
    </row>
    <row r="47" spans="1:10">
      <c r="A47" s="10"/>
      <c r="B47" s="8" t="s">
        <v>36</v>
      </c>
      <c r="C47" s="12">
        <v>130831821</v>
      </c>
      <c r="D47" s="24"/>
      <c r="E47" s="9"/>
      <c r="F47" s="18">
        <v>130831821</v>
      </c>
      <c r="G47" s="2"/>
      <c r="H47" s="6"/>
      <c r="I47" s="6"/>
      <c r="J47" s="6">
        <f t="shared" si="5"/>
        <v>130831821</v>
      </c>
    </row>
    <row r="48" spans="1:10">
      <c r="A48" s="10"/>
      <c r="B48" s="8" t="s">
        <v>56</v>
      </c>
      <c r="C48" s="12">
        <v>6906483</v>
      </c>
      <c r="D48" s="24"/>
      <c r="E48" s="9"/>
      <c r="F48" s="12">
        <v>6906483</v>
      </c>
      <c r="G48" s="2"/>
      <c r="H48" s="6"/>
      <c r="I48" s="6"/>
      <c r="J48" s="6">
        <f t="shared" si="5"/>
        <v>6906483</v>
      </c>
    </row>
    <row r="49" spans="1:10">
      <c r="A49" s="10"/>
      <c r="B49" s="8" t="s">
        <v>37</v>
      </c>
      <c r="C49" s="12">
        <v>164853845</v>
      </c>
      <c r="D49" s="24"/>
      <c r="E49" s="9"/>
      <c r="F49" s="18"/>
      <c r="G49" s="2">
        <v>164853845</v>
      </c>
      <c r="H49" s="6"/>
      <c r="I49" s="6"/>
      <c r="J49" s="6">
        <f t="shared" si="5"/>
        <v>164853845</v>
      </c>
    </row>
    <row r="50" spans="1:10">
      <c r="A50" s="2"/>
      <c r="B50" s="8" t="s">
        <v>6</v>
      </c>
      <c r="C50" s="12">
        <v>929000</v>
      </c>
      <c r="D50" s="22"/>
      <c r="E50" s="9"/>
      <c r="F50" s="18"/>
      <c r="G50" s="6"/>
      <c r="H50" s="6">
        <v>929000</v>
      </c>
      <c r="I50" s="6"/>
      <c r="J50" s="6">
        <f t="shared" si="5"/>
        <v>929000</v>
      </c>
    </row>
    <row r="51" spans="1:10">
      <c r="A51" s="2"/>
      <c r="B51" s="20"/>
      <c r="C51" s="18"/>
      <c r="D51" s="22"/>
      <c r="E51" s="9"/>
      <c r="F51" s="18"/>
      <c r="G51" s="6"/>
      <c r="H51" s="6"/>
      <c r="I51" s="6"/>
      <c r="J51" s="6"/>
    </row>
    <row r="52" spans="1:10">
      <c r="A52" s="10">
        <v>43252</v>
      </c>
      <c r="B52" s="8" t="s">
        <v>38</v>
      </c>
      <c r="C52" s="17">
        <v>1923751755</v>
      </c>
      <c r="D52" s="22">
        <v>643.08188900000005</v>
      </c>
      <c r="E52" s="9"/>
      <c r="F52" s="6">
        <v>1923751755</v>
      </c>
      <c r="G52" s="6"/>
      <c r="H52" s="6"/>
      <c r="I52" s="6"/>
      <c r="J52" s="6">
        <f t="shared" ref="J52:J56" si="6">+F52+G52+H52+I52</f>
        <v>1923751755</v>
      </c>
    </row>
    <row r="53" spans="1:10">
      <c r="A53" s="10"/>
      <c r="B53" s="8" t="s">
        <v>39</v>
      </c>
      <c r="C53" s="12">
        <v>-17340015</v>
      </c>
      <c r="D53" s="22"/>
      <c r="E53" s="9"/>
      <c r="F53" s="6">
        <v>-17340015</v>
      </c>
      <c r="G53" s="6"/>
      <c r="H53" s="6"/>
      <c r="I53" s="6"/>
      <c r="J53" s="6">
        <f t="shared" si="6"/>
        <v>-17340015</v>
      </c>
    </row>
    <row r="54" spans="1:10">
      <c r="A54" s="10"/>
      <c r="B54" s="8" t="s">
        <v>57</v>
      </c>
      <c r="C54" s="12">
        <v>6265986</v>
      </c>
      <c r="D54" s="22"/>
      <c r="E54" s="9"/>
      <c r="F54" s="12">
        <v>6265986</v>
      </c>
      <c r="G54" s="6"/>
      <c r="H54" s="6"/>
      <c r="I54" s="6"/>
      <c r="J54" s="6">
        <f t="shared" si="6"/>
        <v>6265986</v>
      </c>
    </row>
    <row r="55" spans="1:10">
      <c r="A55" s="10"/>
      <c r="B55" s="8" t="s">
        <v>40</v>
      </c>
      <c r="C55" s="12">
        <v>155878527</v>
      </c>
      <c r="D55" s="22"/>
      <c r="E55" s="9"/>
      <c r="F55" s="6"/>
      <c r="G55" s="6">
        <v>155878527</v>
      </c>
      <c r="H55" s="6"/>
      <c r="I55" s="6"/>
      <c r="J55" s="6">
        <f t="shared" si="6"/>
        <v>155878527</v>
      </c>
    </row>
    <row r="56" spans="1:10">
      <c r="A56" s="10"/>
      <c r="B56" s="8" t="s">
        <v>6</v>
      </c>
      <c r="C56" s="12">
        <v>929000</v>
      </c>
      <c r="D56" s="22"/>
      <c r="E56" s="9"/>
      <c r="F56" s="6"/>
      <c r="G56" s="6"/>
      <c r="H56" s="6">
        <v>929000</v>
      </c>
      <c r="I56" s="6"/>
      <c r="J56" s="6">
        <f t="shared" si="6"/>
        <v>929000</v>
      </c>
    </row>
    <row r="57" spans="1:10">
      <c r="A57" s="10"/>
      <c r="B57" s="8"/>
      <c r="C57" s="6"/>
      <c r="D57" s="22"/>
      <c r="E57" s="9"/>
      <c r="F57" s="6"/>
      <c r="G57" s="6"/>
      <c r="H57" s="6"/>
      <c r="I57" s="6"/>
      <c r="J57" s="6"/>
    </row>
    <row r="58" spans="1:10">
      <c r="A58" s="10">
        <v>43282</v>
      </c>
      <c r="B58" s="8" t="s">
        <v>41</v>
      </c>
      <c r="C58" s="6">
        <v>1838501265</v>
      </c>
      <c r="D58" s="22">
        <v>626.76235599999995</v>
      </c>
      <c r="E58" s="9"/>
      <c r="F58" s="6">
        <v>1838501265</v>
      </c>
      <c r="G58" s="6"/>
      <c r="H58" s="6"/>
      <c r="I58" s="6"/>
      <c r="J58" s="6">
        <f t="shared" ref="J58:J62" si="7">+F58+G58+H58+I58</f>
        <v>1838501265</v>
      </c>
    </row>
    <row r="59" spans="1:10">
      <c r="A59" s="10"/>
      <c r="B59" s="8" t="s">
        <v>42</v>
      </c>
      <c r="C59" s="6">
        <v>-19524063</v>
      </c>
      <c r="D59" s="22"/>
      <c r="E59" s="9"/>
      <c r="F59" s="6">
        <v>-19524063</v>
      </c>
      <c r="G59" s="6"/>
      <c r="H59" s="6"/>
      <c r="I59" s="6"/>
      <c r="J59" s="6">
        <f t="shared" si="7"/>
        <v>-19524063</v>
      </c>
    </row>
    <row r="60" spans="1:10">
      <c r="A60" s="10"/>
      <c r="B60" s="8" t="s">
        <v>58</v>
      </c>
      <c r="C60" s="6">
        <v>4867956</v>
      </c>
      <c r="D60" s="22"/>
      <c r="E60" s="9"/>
      <c r="F60" s="6">
        <v>4867956</v>
      </c>
      <c r="G60" s="6"/>
      <c r="H60" s="6"/>
      <c r="I60" s="6"/>
      <c r="J60" s="6">
        <f t="shared" si="7"/>
        <v>4867956</v>
      </c>
    </row>
    <row r="61" spans="1:10">
      <c r="A61" s="10"/>
      <c r="B61" s="8" t="s">
        <v>43</v>
      </c>
      <c r="C61" s="12">
        <v>152637133</v>
      </c>
      <c r="D61" s="22"/>
      <c r="E61" s="9"/>
      <c r="F61" s="6"/>
      <c r="G61" s="6">
        <v>152637133</v>
      </c>
      <c r="H61" s="6"/>
      <c r="I61" s="6"/>
      <c r="J61" s="6">
        <f t="shared" si="7"/>
        <v>152637133</v>
      </c>
    </row>
    <row r="62" spans="1:10">
      <c r="A62" s="10"/>
      <c r="B62" s="8" t="s">
        <v>6</v>
      </c>
      <c r="C62" s="12">
        <v>929000</v>
      </c>
      <c r="D62" s="24"/>
      <c r="E62" s="9"/>
      <c r="F62" s="6"/>
      <c r="G62" s="2"/>
      <c r="H62" s="6">
        <v>929000</v>
      </c>
      <c r="I62" s="6"/>
      <c r="J62" s="6">
        <f t="shared" si="7"/>
        <v>929000</v>
      </c>
    </row>
    <row r="63" spans="1:10">
      <c r="A63" s="10"/>
      <c r="B63" s="20"/>
      <c r="C63" s="18"/>
      <c r="D63" s="22"/>
      <c r="E63" s="9"/>
      <c r="F63" s="18"/>
      <c r="G63" s="6"/>
      <c r="H63" s="6"/>
      <c r="I63" s="6"/>
      <c r="J63" s="6"/>
    </row>
    <row r="64" spans="1:10">
      <c r="A64" s="10">
        <v>43313</v>
      </c>
      <c r="B64" s="8" t="s">
        <v>44</v>
      </c>
      <c r="C64" s="6">
        <v>1761186825</v>
      </c>
      <c r="D64" s="22">
        <v>615.92809699999998</v>
      </c>
      <c r="E64" s="9"/>
      <c r="F64" s="6">
        <v>1761186825</v>
      </c>
      <c r="G64" s="6"/>
      <c r="H64" s="6"/>
      <c r="I64" s="6"/>
      <c r="J64" s="6">
        <f t="shared" ref="J64:J69" si="8">+F64+G64+H64+I64</f>
        <v>1761186825</v>
      </c>
    </row>
    <row r="65" spans="1:10">
      <c r="A65" s="10"/>
      <c r="B65" s="8" t="s">
        <v>45</v>
      </c>
      <c r="C65" s="6">
        <v>12468940.199999999</v>
      </c>
      <c r="D65" s="22"/>
      <c r="E65" s="9"/>
      <c r="F65" s="6">
        <v>12468940.199999999</v>
      </c>
      <c r="G65" s="6"/>
      <c r="H65" s="6"/>
      <c r="I65" s="6"/>
      <c r="J65" s="6">
        <f t="shared" si="8"/>
        <v>12468940.199999999</v>
      </c>
    </row>
    <row r="66" spans="1:10">
      <c r="A66" s="10"/>
      <c r="B66" s="8" t="s">
        <v>59</v>
      </c>
      <c r="C66" s="6">
        <v>-405</v>
      </c>
      <c r="D66" s="22"/>
      <c r="E66" s="9"/>
      <c r="F66" s="6">
        <v>-405</v>
      </c>
      <c r="G66" s="6"/>
      <c r="H66" s="6"/>
      <c r="I66" s="6"/>
      <c r="J66" s="6">
        <f t="shared" si="8"/>
        <v>-405</v>
      </c>
    </row>
    <row r="67" spans="1:10">
      <c r="A67" s="10"/>
      <c r="B67" s="8" t="s">
        <v>60</v>
      </c>
      <c r="C67" s="6">
        <v>7320810</v>
      </c>
      <c r="D67" s="22"/>
      <c r="E67" s="9"/>
      <c r="F67" s="6">
        <v>7320810</v>
      </c>
      <c r="G67" s="6"/>
      <c r="H67" s="6"/>
      <c r="I67" s="6"/>
      <c r="J67" s="6">
        <f t="shared" si="8"/>
        <v>7320810</v>
      </c>
    </row>
    <row r="68" spans="1:10">
      <c r="A68" s="10"/>
      <c r="B68" s="8" t="s">
        <v>46</v>
      </c>
      <c r="C68" s="6">
        <v>149866780</v>
      </c>
      <c r="D68" s="22"/>
      <c r="E68" s="9"/>
      <c r="F68" s="6"/>
      <c r="G68" s="6">
        <v>149866780</v>
      </c>
      <c r="H68" s="6"/>
      <c r="I68" s="6"/>
      <c r="J68" s="6">
        <f t="shared" si="8"/>
        <v>149866780</v>
      </c>
    </row>
    <row r="69" spans="1:10">
      <c r="A69" s="10"/>
      <c r="B69" s="8" t="s">
        <v>6</v>
      </c>
      <c r="C69" s="12">
        <v>929000</v>
      </c>
      <c r="D69" s="22"/>
      <c r="E69" s="9"/>
      <c r="F69" s="6"/>
      <c r="G69" s="6"/>
      <c r="H69" s="6">
        <v>929000</v>
      </c>
      <c r="I69" s="6"/>
      <c r="J69" s="6">
        <f t="shared" si="8"/>
        <v>929000</v>
      </c>
    </row>
    <row r="70" spans="1:10">
      <c r="A70" s="10"/>
      <c r="B70" s="2"/>
      <c r="C70" s="6"/>
      <c r="D70" s="22"/>
      <c r="E70" s="9"/>
      <c r="F70" s="6"/>
      <c r="G70" s="6"/>
      <c r="H70" s="6"/>
      <c r="I70" s="6"/>
      <c r="J70" s="6"/>
    </row>
    <row r="71" spans="1:10">
      <c r="A71" s="10">
        <v>43344</v>
      </c>
      <c r="B71" s="8" t="s">
        <v>47</v>
      </c>
      <c r="C71" s="6">
        <v>1819923147</v>
      </c>
      <c r="D71" s="22">
        <v>634.24153199999989</v>
      </c>
      <c r="E71" s="9"/>
      <c r="F71" s="6">
        <v>1819923147</v>
      </c>
      <c r="G71" s="6"/>
      <c r="H71" s="6"/>
      <c r="I71" s="6"/>
      <c r="J71" s="6">
        <f t="shared" ref="J71:J76" si="9">+F71+G71+H71+I71</f>
        <v>1819923147</v>
      </c>
    </row>
    <row r="72" spans="1:10">
      <c r="A72" s="10"/>
      <c r="B72" s="8" t="s">
        <v>48</v>
      </c>
      <c r="C72" s="18">
        <v>13061028</v>
      </c>
      <c r="D72" s="22"/>
      <c r="E72" s="9"/>
      <c r="F72" s="18">
        <v>13061028</v>
      </c>
      <c r="G72" s="6"/>
      <c r="H72" s="6"/>
      <c r="I72" s="6"/>
      <c r="J72" s="6">
        <f t="shared" si="9"/>
        <v>13061028</v>
      </c>
    </row>
    <row r="73" spans="1:10">
      <c r="A73" s="10"/>
      <c r="B73" s="8" t="s">
        <v>61</v>
      </c>
      <c r="C73" s="18">
        <v>-810</v>
      </c>
      <c r="D73" s="22"/>
      <c r="E73" s="9"/>
      <c r="F73" s="18">
        <v>-810</v>
      </c>
      <c r="G73" s="6"/>
      <c r="H73" s="6"/>
      <c r="I73" s="6"/>
      <c r="J73" s="6">
        <f t="shared" si="9"/>
        <v>-810</v>
      </c>
    </row>
    <row r="74" spans="1:10">
      <c r="A74" s="10"/>
      <c r="B74" s="8" t="s">
        <v>62</v>
      </c>
      <c r="C74" s="18">
        <f>6833286+810</f>
        <v>6834096</v>
      </c>
      <c r="D74" s="22"/>
      <c r="E74" s="9"/>
      <c r="F74" s="18">
        <f>6833286+810</f>
        <v>6834096</v>
      </c>
      <c r="G74" s="6"/>
      <c r="H74" s="6"/>
      <c r="I74" s="6"/>
      <c r="J74" s="6">
        <f t="shared" si="9"/>
        <v>6834096</v>
      </c>
    </row>
    <row r="75" spans="1:10">
      <c r="A75" s="10"/>
      <c r="B75" s="8" t="s">
        <v>49</v>
      </c>
      <c r="C75" s="18">
        <v>153892695</v>
      </c>
      <c r="D75" s="22"/>
      <c r="E75" s="9"/>
      <c r="F75" s="18"/>
      <c r="G75" s="6">
        <v>153892695</v>
      </c>
      <c r="H75" s="6"/>
      <c r="I75" s="6"/>
      <c r="J75" s="6">
        <f t="shared" si="9"/>
        <v>153892695</v>
      </c>
    </row>
    <row r="76" spans="1:10">
      <c r="A76" s="10"/>
      <c r="B76" s="8" t="s">
        <v>6</v>
      </c>
      <c r="C76" s="12">
        <v>929000</v>
      </c>
      <c r="D76" s="22"/>
      <c r="E76" s="9"/>
      <c r="F76" s="6"/>
      <c r="G76" s="6"/>
      <c r="H76" s="6">
        <v>929000</v>
      </c>
      <c r="I76" s="6"/>
      <c r="J76" s="6">
        <f t="shared" si="9"/>
        <v>929000</v>
      </c>
    </row>
    <row r="77" spans="1:10">
      <c r="A77" s="10"/>
      <c r="B77" s="20"/>
      <c r="C77" s="6"/>
      <c r="D77" s="22"/>
      <c r="E77" s="9"/>
      <c r="F77" s="6"/>
      <c r="G77" s="6"/>
      <c r="H77" s="6"/>
      <c r="I77" s="6"/>
      <c r="J77" s="6"/>
    </row>
    <row r="78" spans="1:10">
      <c r="A78" s="10">
        <v>43374</v>
      </c>
      <c r="B78" s="8" t="s">
        <v>47</v>
      </c>
      <c r="C78" s="6">
        <v>2030765727</v>
      </c>
      <c r="D78" s="22">
        <v>696.49259299999994</v>
      </c>
      <c r="E78" s="9"/>
      <c r="F78" s="6">
        <v>2030765727</v>
      </c>
      <c r="G78" s="6"/>
      <c r="H78" s="6"/>
      <c r="I78" s="6"/>
      <c r="J78" s="6">
        <f t="shared" ref="J78:J81" si="10">+F78+G78+H78+I78</f>
        <v>2030765727</v>
      </c>
    </row>
    <row r="79" spans="1:10">
      <c r="A79" s="10"/>
      <c r="B79" s="8" t="s">
        <v>48</v>
      </c>
      <c r="C79" s="6">
        <v>15247473</v>
      </c>
      <c r="D79" s="22"/>
      <c r="E79" s="9"/>
      <c r="F79" s="6">
        <v>15247473</v>
      </c>
      <c r="G79" s="6"/>
      <c r="H79" s="6"/>
      <c r="I79" s="6"/>
      <c r="J79" s="6">
        <f t="shared" si="10"/>
        <v>15247473</v>
      </c>
    </row>
    <row r="80" spans="1:10">
      <c r="A80" s="10"/>
      <c r="B80" s="8" t="s">
        <v>63</v>
      </c>
      <c r="C80" s="6">
        <v>169131254</v>
      </c>
      <c r="D80" s="22"/>
      <c r="E80" s="9"/>
      <c r="F80" s="6"/>
      <c r="G80" s="6">
        <v>169131254</v>
      </c>
      <c r="H80" s="12"/>
      <c r="I80" s="6"/>
      <c r="J80" s="6">
        <f t="shared" si="10"/>
        <v>169131254</v>
      </c>
    </row>
    <row r="81" spans="1:13">
      <c r="A81" s="10"/>
      <c r="B81" s="8" t="s">
        <v>6</v>
      </c>
      <c r="C81" s="12">
        <v>929000</v>
      </c>
      <c r="D81" s="22"/>
      <c r="E81" s="9"/>
      <c r="F81" s="6"/>
      <c r="G81" s="6"/>
      <c r="H81" s="12">
        <v>929000</v>
      </c>
      <c r="I81" s="6"/>
      <c r="J81" s="6">
        <f t="shared" si="10"/>
        <v>929000</v>
      </c>
    </row>
    <row r="82" spans="1:13">
      <c r="A82" s="10"/>
      <c r="B82" s="20"/>
      <c r="C82" s="18"/>
      <c r="D82" s="23"/>
      <c r="E82" s="13"/>
      <c r="F82" s="12"/>
      <c r="G82" s="12"/>
      <c r="H82" s="12"/>
      <c r="I82" s="12"/>
      <c r="J82" s="12"/>
    </row>
    <row r="83" spans="1:13">
      <c r="A83" s="15"/>
      <c r="B83" s="21" t="s">
        <v>54</v>
      </c>
      <c r="C83" s="14">
        <f>SUM(C4:C82)</f>
        <v>23769246006.720001</v>
      </c>
      <c r="D83" s="25">
        <f>SUM(D4:D82)</f>
        <v>7484.9918320000006</v>
      </c>
      <c r="E83" s="13"/>
      <c r="F83" s="14">
        <f>SUM(F4:F82)</f>
        <v>21940359978.720001</v>
      </c>
      <c r="G83" s="14">
        <f>SUM(G4:G82)</f>
        <v>1818008028</v>
      </c>
      <c r="H83" s="14">
        <f>SUM(H4:H82)</f>
        <v>10878000</v>
      </c>
      <c r="I83" s="14">
        <f>SUM(I4:I82)</f>
        <v>0</v>
      </c>
      <c r="J83" s="14">
        <f>SUM(J4:J82)</f>
        <v>23769246006.720001</v>
      </c>
      <c r="M83" s="7">
        <f>+C83-J83</f>
        <v>0</v>
      </c>
    </row>
  </sheetData>
  <mergeCells count="2">
    <mergeCell ref="B2:D2"/>
    <mergeCell ref="F2:J2"/>
  </mergeCells>
  <printOptions horizontalCentered="1" verticalCentered="1"/>
  <pageMargins left="0" right="0" top="0" bottom="0" header="0" footer="0"/>
  <pageSetup paperSize="9" scale="73" fitToWidth="8" fitToHeight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BST-Bills</vt:lpstr>
      <vt:lpstr>'BST-Bills'!Print_Area</vt:lpstr>
      <vt:lpstr>'BST-Bills'!Print_Titles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2018-11-13T07:06:34Z</cp:lastPrinted>
  <dcterms:created xsi:type="dcterms:W3CDTF">2018-10-29T05:24:03Z</dcterms:created>
  <dcterms:modified xsi:type="dcterms:W3CDTF">2018-11-13T08:22:26Z</dcterms:modified>
</cp:coreProperties>
</file>